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-15" yWindow="6045" windowWidth="19230" windowHeight="6090" autoFilterDateGrouping="0"/>
  </bookViews>
  <sheets>
    <sheet name="Gráfico 4" sheetId="7" r:id="rId1"/>
    <sheet name="datos" sheetId="5" r:id="rId2"/>
  </sheets>
  <calcPr calcId="162913" calcOnSave="0"/>
</workbook>
</file>

<file path=xl/calcChain.xml><?xml version="1.0" encoding="utf-8"?>
<calcChain xmlns="http://schemas.openxmlformats.org/spreadsheetml/2006/main">
  <c r="F4" i="5" l="1"/>
  <c r="F3" i="5"/>
  <c r="F2" i="5"/>
</calcChain>
</file>

<file path=xl/sharedStrings.xml><?xml version="1.0" encoding="utf-8"?>
<sst xmlns="http://schemas.openxmlformats.org/spreadsheetml/2006/main" count="33" uniqueCount="20">
  <si>
    <t>Resultado contable positivo</t>
  </si>
  <si>
    <t>Resultado contable negativo</t>
  </si>
  <si>
    <t>Resultado contable neto</t>
  </si>
  <si>
    <t>Cuadro 14</t>
  </si>
  <si>
    <t xml:space="preserve"> EVOLUCIÓN DEL RESULTADO CONTABLE</t>
  </si>
  <si>
    <t xml:space="preserve"> IS 2016-2020</t>
  </si>
  <si>
    <t>Ejercicio</t>
  </si>
  <si>
    <t xml:space="preserve">Resultado contable positivo </t>
  </si>
  <si>
    <t xml:space="preserve">Resultado contable negativo </t>
  </si>
  <si>
    <t>Declarantes</t>
  </si>
  <si>
    <t>Importe (millones de euros)</t>
  </si>
  <si>
    <t>Media (euros)</t>
  </si>
  <si>
    <t>Importe                 (millones de euros)</t>
  </si>
  <si>
    <t>Tasa de variación</t>
  </si>
  <si>
    <t xml:space="preserve">Importe               </t>
  </si>
  <si>
    <t xml:space="preserve">Media </t>
  </si>
  <si>
    <t>17/16</t>
  </si>
  <si>
    <t>18/17</t>
  </si>
  <si>
    <t>19/18</t>
  </si>
  <si>
    <t>20/19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</si>
</sst>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68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3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/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3" borderId="13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3" fontId="9" fillId="0" borderId="7" xfId="0" applyNumberFormat="1" applyFont="1" applyBorder="1" applyAlignment="1">
      <alignment horizontal="right" vertical="center" indent="1"/>
    </xf>
    <xf numFmtId="164" fontId="9" fillId="0" borderId="8" xfId="0" applyNumberFormat="1" applyFont="1" applyBorder="1" applyAlignment="1">
      <alignment horizontal="right" vertical="center" indent="2"/>
    </xf>
    <xf numFmtId="3" fontId="9" fillId="0" borderId="9" xfId="0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0" fontId="8" fillId="0" borderId="10" xfId="0" applyFont="1" applyFill="1" applyBorder="1" applyAlignment="1">
      <alignment horizontal="center" vertical="center"/>
    </xf>
    <xf numFmtId="3" fontId="9" fillId="0" borderId="10" xfId="0" applyNumberFormat="1" applyFont="1" applyBorder="1" applyAlignment="1">
      <alignment horizontal="right" vertical="center" indent="1"/>
    </xf>
    <xf numFmtId="164" fontId="9" fillId="0" borderId="0" xfId="0" applyNumberFormat="1" applyFont="1" applyBorder="1" applyAlignment="1">
      <alignment horizontal="right" vertical="center" indent="2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0" fontId="8" fillId="0" borderId="11" xfId="0" applyFont="1" applyFill="1" applyBorder="1" applyAlignment="1">
      <alignment horizontal="center" vertical="center"/>
    </xf>
    <xf numFmtId="3" fontId="9" fillId="0" borderId="11" xfId="0" applyNumberFormat="1" applyFont="1" applyBorder="1" applyAlignment="1">
      <alignment horizontal="right" vertical="center" indent="1"/>
    </xf>
    <xf numFmtId="164" fontId="9" fillId="0" borderId="12" xfId="0" applyNumberFormat="1" applyFont="1" applyBorder="1" applyAlignment="1">
      <alignment horizontal="right" vertical="center" indent="2"/>
    </xf>
    <xf numFmtId="3" fontId="9" fillId="0" borderId="2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0" borderId="13" xfId="0" quotePrefix="1" applyFont="1" applyFill="1" applyBorder="1" applyAlignment="1">
      <alignment horizontal="center" vertical="center"/>
    </xf>
    <xf numFmtId="165" fontId="9" fillId="0" borderId="8" xfId="1" applyNumberFormat="1" applyFont="1" applyFill="1" applyBorder="1" applyAlignment="1">
      <alignment horizontal="right" vertical="center" indent="2"/>
    </xf>
    <xf numFmtId="165" fontId="9" fillId="0" borderId="8" xfId="1" applyNumberFormat="1" applyFont="1" applyFill="1" applyBorder="1" applyAlignment="1">
      <alignment horizontal="right" vertical="center" indent="3"/>
    </xf>
    <xf numFmtId="165" fontId="9" fillId="0" borderId="7" xfId="1" applyNumberFormat="1" applyFont="1" applyFill="1" applyBorder="1" applyAlignment="1">
      <alignment horizontal="right" vertical="center" indent="2"/>
    </xf>
    <xf numFmtId="165" fontId="9" fillId="0" borderId="9" xfId="1" applyNumberFormat="1" applyFont="1" applyFill="1" applyBorder="1" applyAlignment="1">
      <alignment horizontal="right" vertical="center" indent="2"/>
    </xf>
    <xf numFmtId="165" fontId="9" fillId="0" borderId="9" xfId="1" applyNumberFormat="1" applyFont="1" applyFill="1" applyBorder="1" applyAlignment="1">
      <alignment horizontal="right" vertical="center" indent="1"/>
    </xf>
    <xf numFmtId="0" fontId="8" fillId="0" borderId="5" xfId="0" quotePrefix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 indent="2"/>
    </xf>
    <xf numFmtId="165" fontId="9" fillId="0" borderId="0" xfId="1" applyNumberFormat="1" applyFont="1" applyFill="1" applyBorder="1" applyAlignment="1">
      <alignment horizontal="right" vertical="center" indent="3"/>
    </xf>
    <xf numFmtId="165" fontId="9" fillId="0" borderId="10" xfId="1" applyNumberFormat="1" applyFont="1" applyFill="1" applyBorder="1" applyAlignment="1">
      <alignment horizontal="right" vertical="center" indent="2"/>
    </xf>
    <xf numFmtId="165" fontId="9" fillId="0" borderId="1" xfId="1" applyNumberFormat="1" applyFont="1" applyFill="1" applyBorder="1" applyAlignment="1">
      <alignment horizontal="right" vertical="center" indent="2"/>
    </xf>
    <xf numFmtId="165" fontId="9" fillId="0" borderId="1" xfId="1" applyNumberFormat="1" applyFont="1" applyFill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2"/>
    </xf>
    <xf numFmtId="165" fontId="9" fillId="0" borderId="1" xfId="1" applyNumberFormat="1" applyFont="1" applyBorder="1" applyAlignment="1">
      <alignment horizontal="right" vertical="center" indent="2"/>
    </xf>
    <xf numFmtId="0" fontId="8" fillId="0" borderId="6" xfId="0" quotePrefix="1" applyFont="1" applyFill="1" applyBorder="1" applyAlignment="1">
      <alignment horizontal="center" vertical="center"/>
    </xf>
    <xf numFmtId="165" fontId="9" fillId="0" borderId="12" xfId="1" applyNumberFormat="1" applyFont="1" applyFill="1" applyBorder="1" applyAlignment="1">
      <alignment horizontal="right" vertical="center" indent="2"/>
    </xf>
    <xf numFmtId="165" fontId="9" fillId="0" borderId="12" xfId="1" applyNumberFormat="1" applyFont="1" applyFill="1" applyBorder="1" applyAlignment="1">
      <alignment horizontal="right" vertical="center" indent="3"/>
    </xf>
    <xf numFmtId="165" fontId="9" fillId="0" borderId="12" xfId="1" applyNumberFormat="1" applyFont="1" applyBorder="1" applyAlignment="1">
      <alignment horizontal="right" vertical="center" indent="2"/>
    </xf>
    <xf numFmtId="165" fontId="9" fillId="0" borderId="11" xfId="1" applyNumberFormat="1" applyFont="1" applyFill="1" applyBorder="1" applyAlignment="1">
      <alignment horizontal="right" vertical="center" indent="2"/>
    </xf>
    <xf numFmtId="165" fontId="9" fillId="0" borderId="2" xfId="1" applyNumberFormat="1" applyFont="1" applyBorder="1" applyAlignment="1">
      <alignment horizontal="right" vertical="center" indent="2"/>
    </xf>
    <xf numFmtId="165" fontId="9" fillId="0" borderId="2" xfId="1" applyNumberFormat="1" applyFont="1" applyFill="1" applyBorder="1" applyAlignment="1">
      <alignment horizontal="right" vertical="center" indent="1"/>
    </xf>
    <xf numFmtId="0" fontId="3" fillId="0" borderId="7" xfId="2" applyFont="1" applyBorder="1" applyAlignment="1">
      <alignment horizontal="center" wrapText="1"/>
    </xf>
    <xf numFmtId="0" fontId="3" fillId="0" borderId="8" xfId="2" applyFont="1" applyBorder="1" applyAlignment="1">
      <alignment horizontal="center" wrapText="1"/>
    </xf>
    <xf numFmtId="0" fontId="3" fillId="0" borderId="9" xfId="2" applyFont="1" applyBorder="1" applyAlignment="1">
      <alignment horizontal="center" wrapText="1"/>
    </xf>
    <xf numFmtId="0" fontId="4" fillId="0" borderId="10" xfId="2" applyFont="1" applyBorder="1" applyAlignment="1">
      <alignment horizontal="center" vertical="top" wrapText="1"/>
    </xf>
    <xf numFmtId="0" fontId="5" fillId="0" borderId="0" xfId="2" applyFont="1" applyBorder="1" applyAlignment="1">
      <alignment horizontal="center" vertical="top" wrapText="1"/>
    </xf>
    <xf numFmtId="0" fontId="5" fillId="0" borderId="1" xfId="2" applyFont="1" applyBorder="1" applyAlignment="1">
      <alignment horizontal="center" vertical="top" wrapText="1"/>
    </xf>
    <xf numFmtId="0" fontId="4" fillId="0" borderId="11" xfId="2" applyFont="1" applyBorder="1" applyAlignment="1">
      <alignment horizontal="center" wrapText="1"/>
    </xf>
    <xf numFmtId="0" fontId="4" fillId="0" borderId="12" xfId="2" applyFont="1" applyBorder="1" applyAlignment="1">
      <alignment horizontal="center" wrapText="1"/>
    </xf>
    <xf numFmtId="0" fontId="4" fillId="0" borderId="2" xfId="2" applyFont="1" applyBorder="1" applyAlignment="1">
      <alignment horizont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/>
    </xf>
    <xf numFmtId="0" fontId="8" fillId="2" borderId="15" xfId="2" applyFont="1" applyFill="1" applyBorder="1" applyAlignment="1">
      <alignment horizontal="center" vertical="center"/>
    </xf>
    <xf numFmtId="0" fontId="8" fillId="2" borderId="3" xfId="2" applyFont="1" applyFill="1" applyBorder="1" applyAlignment="1">
      <alignment horizontal="center" vertical="center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mruColors>
      <color rgb="FFCCFFCC"/>
      <color rgb="FF558ED5"/>
      <color rgb="FFFFBDBD"/>
      <color rgb="FFFF3F3F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CONTABLE  </a:t>
            </a:r>
          </a:p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2017-2021</a:t>
            </a:r>
          </a:p>
        </c:rich>
      </c:tx>
      <c:layout>
        <c:manualLayout>
          <c:xMode val="edge"/>
          <c:yMode val="edge"/>
          <c:x val="0.29419077320705722"/>
          <c:y val="1.090776210908659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95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sideWall>
    <c:backWall>
      <c:thickness val="0"/>
      <c:spPr>
        <a:gradFill flip="none" rotWithShape="1">
          <a:gsLst>
            <a:gs pos="0">
              <a:srgbClr val="F5FAFA"/>
            </a:gs>
            <a:gs pos="100000">
              <a:schemeClr val="accent5">
                <a:lumMod val="20000"/>
                <a:lumOff val="80000"/>
              </a:schemeClr>
            </a:gs>
          </a:gsLst>
          <a:lin ang="5400000" scaled="1"/>
          <a:tileRect/>
        </a:gradFill>
        <a:ln w="3175">
          <a:solidFill>
            <a:schemeClr val="tx2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799411171961334"/>
          <c:y val="0.13195484080134495"/>
          <c:w val="0.88229730311253596"/>
          <c:h val="0.7200746526972865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Resultado contable positivo</c:v>
                </c:pt>
              </c:strCache>
            </c:strRef>
          </c:tx>
          <c:spPr>
            <a:gradFill rotWithShape="0">
              <a:gsLst>
                <a:gs pos="53100">
                  <a:srgbClr val="558ED5"/>
                </a:gs>
                <a:gs pos="0">
                  <a:schemeClr val="tx2">
                    <a:lumMod val="40000"/>
                    <a:lumOff val="60000"/>
                  </a:schemeClr>
                </a:gs>
                <a:gs pos="100000">
                  <a:schemeClr val="tx2">
                    <a:lumMod val="50000"/>
                  </a:schemeClr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53100">
                    <a:srgbClr val="558ED5"/>
                  </a:gs>
                  <a:gs pos="0">
                    <a:schemeClr val="tx2">
                      <a:lumMod val="40000"/>
                      <a:lumOff val="60000"/>
                    </a:schemeClr>
                  </a:gs>
                  <a:gs pos="100000">
                    <a:schemeClr val="tx2">
                      <a:lumMod val="50000"/>
                    </a:schemeClr>
                  </a:gs>
                </a:gsLst>
                <a:lin ang="5400000" scaled="1"/>
              </a:gradFill>
              <a:ln w="3175">
                <a:solidFill>
                  <a:schemeClr val="tx1">
                    <a:lumMod val="65000"/>
                    <a:lumOff val="35000"/>
                  </a:schemeClr>
                </a:solidFill>
                <a:prstDash val="solid"/>
              </a:ln>
              <a:scene3d>
                <a:camera prst="orthographicFront"/>
                <a:lightRig rig="threePt" dir="t"/>
              </a:scene3d>
              <a:sp3d>
                <a:bevelT w="50800" h="50800"/>
                <a:contourClr>
                  <a:srgbClr val="000000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2-C236-459E-A4CF-908D8930E112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215673.56570810001</c:v>
                </c:pt>
                <c:pt idx="1">
                  <c:v>242077.77999369983</c:v>
                </c:pt>
                <c:pt idx="2">
                  <c:v>284448.03584406001</c:v>
                </c:pt>
                <c:pt idx="3">
                  <c:v>202818.62624660999</c:v>
                </c:pt>
                <c:pt idx="4">
                  <c:v>270005.69060161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236-459E-A4CF-908D8930E112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Resultado contable negativo</c:v>
                </c:pt>
              </c:strCache>
            </c:strRef>
          </c:tx>
          <c:spPr>
            <a:gradFill rotWithShape="0">
              <a:gsLst>
                <a:gs pos="50000">
                  <a:srgbClr val="FF3F3F"/>
                </a:gs>
                <a:gs pos="0">
                  <a:srgbClr val="FFBDBD"/>
                </a:gs>
                <a:gs pos="100000">
                  <a:srgbClr val="C00000"/>
                </a:gs>
              </a:gsLst>
              <a:lin ang="5400000" scaled="1"/>
            </a:gradFill>
            <a:ln w="3175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93262.80377509039</c:v>
                </c:pt>
                <c:pt idx="1">
                  <c:v>106908.24084261029</c:v>
                </c:pt>
                <c:pt idx="2">
                  <c:v>82940.07018096</c:v>
                </c:pt>
                <c:pt idx="3">
                  <c:v>124013.43396248</c:v>
                </c:pt>
                <c:pt idx="4">
                  <c:v>76913.133955579993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36-459E-A4CF-908D8930E112}"/>
            </c:ext>
          </c:extLst>
        </c:ser>
        <c:ser>
          <c:idx val="2"/>
          <c:order val="2"/>
          <c:tx>
            <c:strRef>
              <c:f>datos!$A$4</c:f>
              <c:strCache>
                <c:ptCount val="1"/>
                <c:pt idx="0">
                  <c:v>Resultado contable neto</c:v>
                </c:pt>
              </c:strCache>
            </c:strRef>
          </c:tx>
          <c:spPr>
            <a:gradFill rotWithShape="0">
              <a:gsLst>
                <a:gs pos="50000">
                  <a:schemeClr val="accent3">
                    <a:lumMod val="75000"/>
                  </a:schemeClr>
                </a:gs>
                <a:gs pos="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50000"/>
                  </a:schemeClr>
                </a:gs>
              </a:gsLst>
              <a:lin ang="5400000" scaled="1"/>
            </a:gradFill>
            <a:ln w="12700">
              <a:solidFill>
                <a:schemeClr val="tx1">
                  <a:lumMod val="65000"/>
                  <a:lumOff val="35000"/>
                </a:schemeClr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50800" h="50800"/>
              <a:contourClr>
                <a:srgbClr val="000000"/>
              </a:contourClr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122410.76193300962</c:v>
                </c:pt>
                <c:pt idx="1">
                  <c:v>135169.53915108956</c:v>
                </c:pt>
                <c:pt idx="2">
                  <c:v>201507.96566310001</c:v>
                </c:pt>
                <c:pt idx="3">
                  <c:v>78805.192284129982</c:v>
                </c:pt>
                <c:pt idx="4">
                  <c:v>193092.55664602999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C236-459E-A4CF-908D8930E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3542912"/>
        <c:axId val="35061120"/>
        <c:axId val="0"/>
      </c:bar3DChart>
      <c:catAx>
        <c:axId val="33542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4958278425022018"/>
              <c:y val="0.90066497225821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5061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5061120"/>
        <c:scaling>
          <c:orientation val="minMax"/>
          <c:max val="300000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5.2046899793245973E-3"/>
              <c:y val="0.398399933517545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3542912"/>
        <c:crosses val="autoZero"/>
        <c:crossBetween val="between"/>
        <c:majorUnit val="2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2674488232684484"/>
          <c:y val="0.9510457158045118"/>
          <c:w val="0.61695371966930446"/>
          <c:h val="3.8396790591049543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2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M22"/>
  <sheetViews>
    <sheetView showGridLines="0" workbookViewId="0">
      <selection activeCell="F4" sqref="F4"/>
    </sheetView>
  </sheetViews>
  <sheetFormatPr baseColWidth="10" defaultColWidth="9.140625" defaultRowHeight="12.75" x14ac:dyDescent="0.2"/>
  <cols>
    <col min="1" max="1" width="24.7109375" customWidth="1"/>
    <col min="2" max="3" width="8.42578125" customWidth="1"/>
    <col min="4" max="4" width="12.42578125" bestFit="1" customWidth="1"/>
    <col min="5" max="6" width="8.42578125" customWidth="1"/>
    <col min="7" max="7" width="12.42578125" bestFit="1" customWidth="1"/>
    <col min="8" max="9" width="9.140625" customWidth="1"/>
    <col min="10" max="10" width="17.42578125" customWidth="1"/>
  </cols>
  <sheetData>
    <row r="1" spans="1:13" x14ac:dyDescent="0.2">
      <c r="A1" s="5"/>
      <c r="B1" s="4">
        <v>2017</v>
      </c>
      <c r="C1" s="4">
        <v>2018</v>
      </c>
      <c r="D1" s="4">
        <v>2019</v>
      </c>
      <c r="E1" s="4">
        <v>2020</v>
      </c>
      <c r="F1" s="4">
        <v>2021</v>
      </c>
    </row>
    <row r="2" spans="1:13" x14ac:dyDescent="0.2">
      <c r="A2" s="6" t="s">
        <v>0</v>
      </c>
      <c r="B2" s="2">
        <v>215673.56570810001</v>
      </c>
      <c r="C2" s="2">
        <v>242077.77999369983</v>
      </c>
      <c r="D2" s="2">
        <v>284448.03584406001</v>
      </c>
      <c r="E2" s="2">
        <v>202818.62624660999</v>
      </c>
      <c r="F2" s="2">
        <f>D17</f>
        <v>270005.69060161</v>
      </c>
    </row>
    <row r="3" spans="1:13" x14ac:dyDescent="0.2">
      <c r="A3" s="6" t="s">
        <v>1</v>
      </c>
      <c r="B3" s="2">
        <v>93262.80377509039</v>
      </c>
      <c r="C3" s="2">
        <v>106908.24084261029</v>
      </c>
      <c r="D3" s="2">
        <v>82940.07018096</v>
      </c>
      <c r="E3" s="2">
        <v>124013.43396248</v>
      </c>
      <c r="F3" s="2">
        <f>G17</f>
        <v>76913.133955579993</v>
      </c>
      <c r="K3" s="1"/>
      <c r="M3" s="1"/>
    </row>
    <row r="4" spans="1:13" x14ac:dyDescent="0.2">
      <c r="A4" s="7" t="s">
        <v>2</v>
      </c>
      <c r="B4" s="3">
        <v>122410.76193300962</v>
      </c>
      <c r="C4" s="3">
        <v>135169.53915108956</v>
      </c>
      <c r="D4" s="3">
        <v>201507.96566310001</v>
      </c>
      <c r="E4" s="3">
        <v>78805.192284129982</v>
      </c>
      <c r="F4" s="3">
        <f>J17</f>
        <v>193092.55664602999</v>
      </c>
    </row>
    <row r="5" spans="1:13" x14ac:dyDescent="0.2">
      <c r="C5" s="1"/>
      <c r="D5" s="1"/>
      <c r="E5" s="1"/>
    </row>
    <row r="6" spans="1:13" x14ac:dyDescent="0.2">
      <c r="C6" s="1"/>
      <c r="D6" s="1"/>
      <c r="E6" s="1"/>
      <c r="K6" s="1"/>
    </row>
    <row r="7" spans="1:13" ht="15.75" x14ac:dyDescent="0.25">
      <c r="B7" s="54" t="s">
        <v>3</v>
      </c>
      <c r="C7" s="55"/>
      <c r="D7" s="55"/>
      <c r="E7" s="55"/>
      <c r="F7" s="55"/>
      <c r="G7" s="55"/>
      <c r="H7" s="55"/>
      <c r="I7" s="55"/>
      <c r="J7" s="55"/>
      <c r="K7" s="56"/>
    </row>
    <row r="8" spans="1:13" ht="15.75" x14ac:dyDescent="0.2">
      <c r="B8" s="57" t="s">
        <v>4</v>
      </c>
      <c r="C8" s="58"/>
      <c r="D8" s="58"/>
      <c r="E8" s="58"/>
      <c r="F8" s="58"/>
      <c r="G8" s="58"/>
      <c r="H8" s="58"/>
      <c r="I8" s="58"/>
      <c r="J8" s="58"/>
      <c r="K8" s="59"/>
    </row>
    <row r="9" spans="1:13" ht="15.75" x14ac:dyDescent="0.25">
      <c r="B9" s="60" t="s">
        <v>5</v>
      </c>
      <c r="C9" s="61"/>
      <c r="D9" s="61"/>
      <c r="E9" s="61"/>
      <c r="F9" s="61"/>
      <c r="G9" s="61"/>
      <c r="H9" s="61"/>
      <c r="I9" s="61"/>
      <c r="J9" s="61"/>
      <c r="K9" s="62"/>
    </row>
    <row r="10" spans="1:13" x14ac:dyDescent="0.2">
      <c r="B10" s="8"/>
      <c r="C10" s="9"/>
      <c r="D10" s="9"/>
      <c r="E10" s="9"/>
      <c r="F10" s="9"/>
      <c r="G10" s="9"/>
      <c r="H10" s="9"/>
      <c r="I10" s="9"/>
      <c r="J10" s="9"/>
      <c r="K10" s="9"/>
    </row>
    <row r="11" spans="1:13" ht="14.25" x14ac:dyDescent="0.2">
      <c r="B11" s="63" t="s">
        <v>6</v>
      </c>
      <c r="C11" s="65" t="s">
        <v>7</v>
      </c>
      <c r="D11" s="66"/>
      <c r="E11" s="67"/>
      <c r="F11" s="65" t="s">
        <v>8</v>
      </c>
      <c r="G11" s="66"/>
      <c r="H11" s="67"/>
      <c r="I11" s="65" t="s">
        <v>2</v>
      </c>
      <c r="J11" s="66"/>
      <c r="K11" s="67"/>
    </row>
    <row r="12" spans="1:13" ht="42.75" x14ac:dyDescent="0.2">
      <c r="B12" s="64"/>
      <c r="C12" s="10" t="s">
        <v>9</v>
      </c>
      <c r="D12" s="11" t="s">
        <v>10</v>
      </c>
      <c r="E12" s="10" t="s">
        <v>11</v>
      </c>
      <c r="F12" s="10" t="s">
        <v>9</v>
      </c>
      <c r="G12" s="11" t="s">
        <v>10</v>
      </c>
      <c r="H12" s="10" t="s">
        <v>11</v>
      </c>
      <c r="I12" s="10" t="s">
        <v>9</v>
      </c>
      <c r="J12" s="11" t="s">
        <v>12</v>
      </c>
      <c r="K12" s="10" t="s">
        <v>11</v>
      </c>
    </row>
    <row r="13" spans="1:13" ht="15" x14ac:dyDescent="0.2">
      <c r="B13" s="12">
        <v>2017</v>
      </c>
      <c r="C13" s="13">
        <v>764033</v>
      </c>
      <c r="D13" s="14">
        <v>215673.56570810001</v>
      </c>
      <c r="E13" s="15">
        <v>282283.05021916592</v>
      </c>
      <c r="F13" s="13">
        <v>540940</v>
      </c>
      <c r="G13" s="14">
        <v>93262.80377509039</v>
      </c>
      <c r="H13" s="16">
        <v>172408.77689778974</v>
      </c>
      <c r="I13" s="13">
        <v>1304973</v>
      </c>
      <c r="J13" s="14">
        <v>122410.76193300962</v>
      </c>
      <c r="K13" s="15">
        <v>93803.290897979983</v>
      </c>
    </row>
    <row r="14" spans="1:13" ht="15" x14ac:dyDescent="0.2">
      <c r="B14" s="17">
        <v>2018</v>
      </c>
      <c r="C14" s="18">
        <v>780762</v>
      </c>
      <c r="D14" s="19">
        <v>242077.77999369983</v>
      </c>
      <c r="E14" s="20">
        <v>310053.23004154896</v>
      </c>
      <c r="F14" s="18">
        <v>538003</v>
      </c>
      <c r="G14" s="19">
        <v>106908.24084261029</v>
      </c>
      <c r="H14" s="21">
        <v>198713.09424410327</v>
      </c>
      <c r="I14" s="18">
        <v>1318765</v>
      </c>
      <c r="J14" s="19">
        <v>135169.53915108956</v>
      </c>
      <c r="K14" s="20">
        <v>102497.06289679326</v>
      </c>
    </row>
    <row r="15" spans="1:13" ht="15" x14ac:dyDescent="0.2">
      <c r="B15" s="17">
        <v>2019</v>
      </c>
      <c r="C15" s="18">
        <v>806975</v>
      </c>
      <c r="D15" s="19">
        <v>284448.03584406001</v>
      </c>
      <c r="E15" s="20">
        <v>352486.80051310139</v>
      </c>
      <c r="F15" s="18">
        <v>532976</v>
      </c>
      <c r="G15" s="19">
        <v>82940.07018096</v>
      </c>
      <c r="H15" s="21">
        <v>155616.89490888893</v>
      </c>
      <c r="I15" s="18">
        <v>1339951</v>
      </c>
      <c r="J15" s="19">
        <v>201507.96566310001</v>
      </c>
      <c r="K15" s="20">
        <v>150384.57799061312</v>
      </c>
    </row>
    <row r="16" spans="1:13" ht="15" x14ac:dyDescent="0.2">
      <c r="B16" s="17">
        <v>2020</v>
      </c>
      <c r="C16" s="18">
        <v>712288</v>
      </c>
      <c r="D16" s="19">
        <v>202818.62624660999</v>
      </c>
      <c r="E16" s="20">
        <v>284742.44441379048</v>
      </c>
      <c r="F16" s="18">
        <v>626530</v>
      </c>
      <c r="G16" s="19">
        <v>124013.43396248</v>
      </c>
      <c r="H16" s="21">
        <v>197936.94469934399</v>
      </c>
      <c r="I16" s="18">
        <v>1338818</v>
      </c>
      <c r="J16" s="19">
        <v>78805.192284129982</v>
      </c>
      <c r="K16" s="20">
        <v>58861.766337269131</v>
      </c>
    </row>
    <row r="17" spans="2:11" ht="15" x14ac:dyDescent="0.2">
      <c r="B17" s="22">
        <v>2021</v>
      </c>
      <c r="C17" s="23">
        <v>831904</v>
      </c>
      <c r="D17" s="24">
        <v>270005.69060161</v>
      </c>
      <c r="E17" s="25">
        <v>324563.52007155877</v>
      </c>
      <c r="F17" s="23">
        <v>536799</v>
      </c>
      <c r="G17" s="24">
        <v>76913.133955579993</v>
      </c>
      <c r="H17" s="26">
        <v>143281.06787751094</v>
      </c>
      <c r="I17" s="23">
        <v>1368703</v>
      </c>
      <c r="J17" s="24">
        <v>193092.55664602999</v>
      </c>
      <c r="K17" s="25">
        <v>141077.03179289444</v>
      </c>
    </row>
    <row r="18" spans="2:11" ht="42.75" x14ac:dyDescent="0.2">
      <c r="B18" s="27" t="s">
        <v>13</v>
      </c>
      <c r="C18" s="28" t="s">
        <v>9</v>
      </c>
      <c r="D18" s="29" t="s">
        <v>14</v>
      </c>
      <c r="E18" s="30" t="s">
        <v>15</v>
      </c>
      <c r="F18" s="28" t="s">
        <v>9</v>
      </c>
      <c r="G18" s="29" t="s">
        <v>14</v>
      </c>
      <c r="H18" s="30" t="s">
        <v>15</v>
      </c>
      <c r="I18" s="31" t="s">
        <v>9</v>
      </c>
      <c r="J18" s="31" t="s">
        <v>14</v>
      </c>
      <c r="K18" s="32" t="s">
        <v>15</v>
      </c>
    </row>
    <row r="19" spans="2:11" ht="15" x14ac:dyDescent="0.2">
      <c r="B19" s="33" t="s">
        <v>16</v>
      </c>
      <c r="C19" s="34">
        <v>2.189565110407532E-2</v>
      </c>
      <c r="D19" s="35">
        <v>0.12242675266627812</v>
      </c>
      <c r="E19" s="34">
        <v>9.8377071527398163E-2</v>
      </c>
      <c r="F19" s="36">
        <v>-5.4294376455799043E-3</v>
      </c>
      <c r="G19" s="34">
        <v>0.14631167534301026</v>
      </c>
      <c r="H19" s="37">
        <v>0.15256947946395849</v>
      </c>
      <c r="I19" s="34">
        <v>1.056880104032798E-2</v>
      </c>
      <c r="J19" s="34">
        <v>0.10422921168534427</v>
      </c>
      <c r="K19" s="38">
        <v>9.2680884813183928E-2</v>
      </c>
    </row>
    <row r="20" spans="2:11" ht="15" x14ac:dyDescent="0.2">
      <c r="B20" s="39" t="s">
        <v>17</v>
      </c>
      <c r="C20" s="40">
        <v>3.357361142063775E-2</v>
      </c>
      <c r="D20" s="41">
        <v>0.17502744717612195</v>
      </c>
      <c r="E20" s="40">
        <v>0.13685898536153318</v>
      </c>
      <c r="F20" s="42">
        <v>-9.3438140679512616E-3</v>
      </c>
      <c r="G20" s="40">
        <v>-0.22419385514851098</v>
      </c>
      <c r="H20" s="43">
        <v>-0.21687649472296011</v>
      </c>
      <c r="I20" s="40">
        <v>1.606503053993702E-2</v>
      </c>
      <c r="J20" s="40">
        <v>0.49077940879756055</v>
      </c>
      <c r="K20" s="44">
        <v>0.46720865691574942</v>
      </c>
    </row>
    <row r="21" spans="2:11" ht="15" x14ac:dyDescent="0.2">
      <c r="B21" s="39" t="s">
        <v>18</v>
      </c>
      <c r="C21" s="40">
        <v>-0.11733572911180645</v>
      </c>
      <c r="D21" s="41">
        <v>-0.28697476976849601</v>
      </c>
      <c r="E21" s="45">
        <v>-0.19218976710815294</v>
      </c>
      <c r="F21" s="42">
        <v>0.17553135600852565</v>
      </c>
      <c r="G21" s="40">
        <v>0.49521737432709512</v>
      </c>
      <c r="H21" s="46">
        <v>0.27195022632492916</v>
      </c>
      <c r="I21" s="40">
        <v>-8.4555330754632063E-4</v>
      </c>
      <c r="J21" s="40">
        <v>-0.60892269432224866</v>
      </c>
      <c r="K21" s="44">
        <v>-0.60859173777152042</v>
      </c>
    </row>
    <row r="22" spans="2:11" ht="15" x14ac:dyDescent="0.2">
      <c r="B22" s="47" t="s">
        <v>19</v>
      </c>
      <c r="C22" s="48">
        <v>0.16793207242014474</v>
      </c>
      <c r="D22" s="49">
        <v>0.3312667361887478</v>
      </c>
      <c r="E22" s="50">
        <v>0.13984945496885581</v>
      </c>
      <c r="F22" s="51">
        <v>-0.14321899988827347</v>
      </c>
      <c r="G22" s="48">
        <v>-0.3797999821628204</v>
      </c>
      <c r="H22" s="52">
        <v>-0.27612771786920587</v>
      </c>
      <c r="I22" s="48">
        <v>2.2321928746102948E-2</v>
      </c>
      <c r="J22" s="48">
        <v>1.4502517035913067</v>
      </c>
      <c r="K22" s="53">
        <v>1.3967515854781545</v>
      </c>
    </row>
  </sheetData>
  <mergeCells count="7">
    <mergeCell ref="B7:K7"/>
    <mergeCell ref="B8:K8"/>
    <mergeCell ref="B9:K9"/>
    <mergeCell ref="B11:B12"/>
    <mergeCell ref="C11:E11"/>
    <mergeCell ref="F11:H11"/>
    <mergeCell ref="I11:K11"/>
  </mergeCells>
  <phoneticPr fontId="0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S.G. de Política Tributaria</dc:creator>
  <cp:lastModifiedBy>D.G.de Tributos</cp:lastModifiedBy>
  <cp:lastPrinted>2011-12-27T13:25:20Z</cp:lastPrinted>
  <dcterms:created xsi:type="dcterms:W3CDTF">2005-10-06T15:51:02Z</dcterms:created>
  <dcterms:modified xsi:type="dcterms:W3CDTF">2024-09-20T11:55:02Z</dcterms:modified>
</cp:coreProperties>
</file>